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очная док\2026\ПТО\Жуков\26_10_04_5 Техническое перевооружение\Проект договора\"/>
    </mc:Choice>
  </mc:AlternateContent>
  <bookViews>
    <workbookView xWindow="0" yWindow="0" windowWidth="38400" windowHeight="17850"/>
  </bookViews>
  <sheets>
    <sheet name="Форма КП" sheetId="2" r:id="rId1"/>
  </sheets>
  <definedNames>
    <definedName name="_xlnm.Print_Titles" localSheetId="0">'Форма КП'!$11:$11</definedName>
    <definedName name="_xlnm.Print_Area" localSheetId="0">'Форма КП'!$A$1:$H$46</definedName>
  </definedNames>
  <calcPr calcId="162913" fullPrecision="0"/>
</workbook>
</file>

<file path=xl/calcChain.xml><?xml version="1.0" encoding="utf-8"?>
<calcChain xmlns="http://schemas.openxmlformats.org/spreadsheetml/2006/main">
  <c r="H36" i="2" l="1"/>
  <c r="H29" i="2"/>
  <c r="H20" i="2"/>
  <c r="H37" i="2" s="1"/>
  <c r="H39" i="2" l="1"/>
</calcChain>
</file>

<file path=xl/sharedStrings.xml><?xml version="1.0" encoding="utf-8"?>
<sst xmlns="http://schemas.openxmlformats.org/spreadsheetml/2006/main" count="113" uniqueCount="63">
  <si>
    <t/>
  </si>
  <si>
    <t>Единица измерения</t>
  </si>
  <si>
    <t>Количество (объем работ)</t>
  </si>
  <si>
    <t>м</t>
  </si>
  <si>
    <t>шт</t>
  </si>
  <si>
    <t>м3</t>
  </si>
  <si>
    <t>Раздел 3. II ЭТАП    ДКС. Внутриплощадочные технологические трубопроводы (инв.№3420)</t>
  </si>
  <si>
    <t>Комплекс работ по антикоррозионной защите опорных конструкций</t>
  </si>
  <si>
    <t>м2</t>
  </si>
  <si>
    <t>Комплекс сварочно - монтажных работ с гидравлическим испытанием ⌀114х6 мм - 11,9 мп; ⌀57х6 мм - 5,8 мп</t>
  </si>
  <si>
    <t>Комплекс работ по монтажу оборудования (термометры) - 3шт</t>
  </si>
  <si>
    <t>Комплекс спецмонтажных работ  - 0,14 участка</t>
  </si>
  <si>
    <t>Комплекс работ по антикоррозионной защите металлических поверхностей трубопроводов</t>
  </si>
  <si>
    <t>Комплекс работ по теплоизоляции трубопроводов</t>
  </si>
  <si>
    <t>Раздел 4. II ЭТАП    ДКС 2-я очередь 2 этап. Трубопроводы внутриплощадочные технологические (инв.№6184)</t>
  </si>
  <si>
    <t>Комплекс сварочно - монтажных работ с гидравлическим испытанием ⌀114х6 - 49,08мп; ⌀57х6 - 11,12 мп = 60,28</t>
  </si>
  <si>
    <t>Комплекс работ по монтажу оборудования (термометров)</t>
  </si>
  <si>
    <t>Комплекс спецмонтажных работ 0,14 участка</t>
  </si>
  <si>
    <t>Комплекс работ по антикорройзионной защите металлических поверхностей трубопроводов</t>
  </si>
  <si>
    <t>Раздел 5. II ЭТАП     ДКС 2-я очередь 2 этап. Сети внутриплощадочные электроснабжения 0,4 кВ (инв.№6186)</t>
  </si>
  <si>
    <t>Комплекс электромонтажных работ (монтаж кабельных линий)</t>
  </si>
  <si>
    <t>Комплекс электромонтажных работ (электрообогрев трубопроводов)</t>
  </si>
  <si>
    <t>Комплекс пусконаладочных работ</t>
  </si>
  <si>
    <t>Всего с НДС</t>
  </si>
  <si>
    <t>Сумма НДС (ставка 22%) по позициям:1.1-1.3, 2.1-2.3, 3.1-3.6, 4.1-4.6, 5.1-5.3</t>
  </si>
  <si>
    <t>Итого по смете</t>
  </si>
  <si>
    <t>Итого по разделу 5 II ЭТАП     ДКС 2-я очередь 2 этап. Сети внутриплощадочные электроснабжения 0,4 кВ (инв.№6186)</t>
  </si>
  <si>
    <t>Итого по разделу 4 II ЭТАП    ДКС 2-я очередь 2 этап. Трубопроводы внутриплощадочные технологические (инв.№6184)</t>
  </si>
  <si>
    <t>Итого по разделу 3 II ЭТАП    ДКС. Внутриплощадочные технологические трубопроводы (инв.№3420)</t>
  </si>
  <si>
    <t>Стоимость всего, руб</t>
  </si>
  <si>
    <t>Цена на единицу измерения, без НДС руб.</t>
  </si>
  <si>
    <t>Наименование конструктивных решений (элементов), комплексов (видов) работ, оборудования</t>
  </si>
  <si>
    <t>№п/п</t>
  </si>
  <si>
    <t>(наименование стройки)</t>
  </si>
  <si>
    <t>Техническое перевооружение объектов ДКС Губкинского нефтегазоконденсатного месторождения АО "Пургаз"</t>
  </si>
  <si>
    <t>Смета договора</t>
  </si>
  <si>
    <t>Приложение №3</t>
  </si>
  <si>
    <t>ПОДРЯДЧИК</t>
  </si>
  <si>
    <t>м.п.</t>
  </si>
  <si>
    <t>ЗАКАЗЧИК</t>
  </si>
  <si>
    <t>Генеральный директор</t>
  </si>
  <si>
    <t>АО "Пургаз"</t>
  </si>
  <si>
    <t>С.П. Стецюкевич</t>
  </si>
  <si>
    <r>
      <t xml:space="preserve">С учетом тендерного коэффициента: </t>
    </r>
    <r>
      <rPr>
        <i/>
        <sz val="9"/>
        <color rgb="FFFF0000"/>
        <rFont val="Times New Roman"/>
        <family val="1"/>
        <charset val="204"/>
      </rPr>
      <t>К=... (указать значение)</t>
    </r>
  </si>
  <si>
    <r>
      <t xml:space="preserve">Всего с НДС </t>
    </r>
    <r>
      <rPr>
        <i/>
        <sz val="10"/>
        <color rgb="FF0070C0"/>
        <rFont val="Times New Roman"/>
        <family val="1"/>
        <charset val="204"/>
      </rPr>
      <t>(при наличии)</t>
    </r>
  </si>
  <si>
    <t>Раздел 1. ДКС. Внутриплощадочные технологические трубопроводы (инв.№3420)</t>
  </si>
  <si>
    <t>Раздел 2. ДКС 2-я очередь 2 этап. Трубопроводы внутриплощадочные технологические (инв.№6184)</t>
  </si>
  <si>
    <t>Раздел 3. ДКС 2-я очередь 2 этап. Сети внутриплощадочные электроснабжения 0,4 кВ (инв.№6186)</t>
  </si>
  <si>
    <t>Итого по разделу 1 ДКС. Внутриплощадочные технологические трубопроводы (инв.№3420)</t>
  </si>
  <si>
    <t>Итого по разделу 2 ДКС 2-я очередь 2 этап. Трубопроводы внутриплощадочные технологические (инв.№6184)</t>
  </si>
  <si>
    <t>Итого по разделу 3 ДКС 2-я очередь 2 этап. Сети внутриплощадочные электроснабжения 0,4 кВ (инв.№6186)</t>
  </si>
  <si>
    <t>к договору №260157410/04 от «____» _________2026г.</t>
  </si>
  <si>
    <t>1,4</t>
  </si>
  <si>
    <t xml:space="preserve">Термометр биметаллический (поставка подрядчика) </t>
  </si>
  <si>
    <t>компл</t>
  </si>
  <si>
    <t>Шкаф управления и регулирования (поставка подрядчика)</t>
  </si>
  <si>
    <t>Преобразователь температуры (поставка подрядчика)</t>
  </si>
  <si>
    <t>1,2</t>
  </si>
  <si>
    <t>1,3</t>
  </si>
  <si>
    <t>1,5</t>
  </si>
  <si>
    <t>1,6</t>
  </si>
  <si>
    <t>1,7</t>
  </si>
  <si>
    <r>
      <rPr>
        <b/>
        <sz val="10"/>
        <rFont val="Times New Roman"/>
        <family val="1"/>
        <charset val="204"/>
      </rPr>
      <t>Сумма НДС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i/>
        <sz val="10"/>
        <color rgb="FF0070C0"/>
        <rFont val="Times New Roman"/>
        <family val="1"/>
        <charset val="204"/>
      </rPr>
      <t>(указывается примененная ставка налога, если без НДС в строке ставится прочерк и вместо фразы «Сумма НДС» указать НДС не облагается в соответствии с (указывается ссылка, на норму) Налогового кодекса РФ)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 позициям:1.1-1.7, 2.1-2.7, 3.1-3.5.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</si>
</sst>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1"/>
      <color rgb="FF000000"/>
      <name val="Calibri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Font="1"/>
    <xf numFmtId="0" fontId="8" fillId="0" borderId="0" xfId="0" applyFont="1" applyFill="1" applyBorder="1"/>
    <xf numFmtId="0" fontId="9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/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/>
    </xf>
    <xf numFmtId="164" fontId="14" fillId="0" borderId="2" xfId="0" applyNumberFormat="1" applyFont="1" applyFill="1" applyBorder="1" applyAlignment="1" applyProtection="1">
      <alignment horizontal="center" vertical="top"/>
    </xf>
    <xf numFmtId="0" fontId="14" fillId="0" borderId="2" xfId="0" applyNumberFormat="1" applyFont="1" applyFill="1" applyBorder="1" applyAlignment="1" applyProtection="1">
      <alignment horizontal="center" vertical="top"/>
    </xf>
    <xf numFmtId="2" fontId="14" fillId="0" borderId="2" xfId="0" applyNumberFormat="1" applyFont="1" applyFill="1" applyBorder="1" applyAlignment="1" applyProtection="1">
      <alignment horizontal="center" vertical="top"/>
    </xf>
    <xf numFmtId="4" fontId="14" fillId="0" borderId="2" xfId="0" applyNumberFormat="1" applyFont="1" applyFill="1" applyBorder="1" applyAlignment="1" applyProtection="1">
      <alignment horizontal="right" vertical="top"/>
    </xf>
    <xf numFmtId="4" fontId="15" fillId="0" borderId="2" xfId="0" applyNumberFormat="1" applyFont="1" applyFill="1" applyBorder="1" applyAlignment="1" applyProtection="1">
      <alignment horizontal="right" vertical="top"/>
    </xf>
    <xf numFmtId="165" fontId="14" fillId="0" borderId="2" xfId="0" applyNumberFormat="1" applyFont="1" applyFill="1" applyBorder="1" applyAlignment="1" applyProtection="1">
      <alignment horizontal="center" vertical="top"/>
    </xf>
    <xf numFmtId="1" fontId="14" fillId="0" borderId="2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/>
    <xf numFmtId="0" fontId="21" fillId="0" borderId="0" xfId="0" applyFont="1"/>
    <xf numFmtId="0" fontId="21" fillId="0" borderId="0" xfId="0" applyNumberFormat="1" applyFont="1" applyFill="1" applyBorder="1" applyAlignment="1" applyProtection="1">
      <alignment horizont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/>
    <xf numFmtId="0" fontId="21" fillId="0" borderId="1" xfId="0" applyFont="1" applyBorder="1"/>
    <xf numFmtId="49" fontId="23" fillId="0" borderId="2" xfId="0" applyNumberFormat="1" applyFont="1" applyFill="1" applyBorder="1" applyAlignment="1" applyProtection="1">
      <alignment horizontal="center" vertical="top"/>
    </xf>
    <xf numFmtId="0" fontId="23" fillId="0" borderId="2" xfId="0" applyNumberFormat="1" applyFont="1" applyFill="1" applyBorder="1" applyAlignment="1" applyProtection="1">
      <alignment horizontal="center" vertical="top"/>
    </xf>
    <xf numFmtId="1" fontId="23" fillId="0" borderId="2" xfId="0" applyNumberFormat="1" applyFont="1" applyFill="1" applyBorder="1" applyAlignment="1" applyProtection="1">
      <alignment horizontal="center" vertical="top"/>
    </xf>
    <xf numFmtId="4" fontId="1" fillId="0" borderId="2" xfId="0" applyNumberFormat="1" applyFont="1" applyFill="1" applyBorder="1" applyAlignment="1" applyProtection="1">
      <alignment horizontal="right" vertical="top"/>
    </xf>
    <xf numFmtId="164" fontId="23" fillId="0" borderId="2" xfId="0" applyNumberFormat="1" applyFont="1" applyFill="1" applyBorder="1" applyAlignment="1" applyProtection="1">
      <alignment horizontal="center" vertical="top"/>
    </xf>
    <xf numFmtId="0" fontId="23" fillId="0" borderId="2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 wrapText="1"/>
    </xf>
    <xf numFmtId="0" fontId="17" fillId="0" borderId="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3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view="pageBreakPreview" zoomScaleNormal="100" zoomScaleSheetLayoutView="100" workbookViewId="0">
      <selection activeCell="AI10" sqref="AI10"/>
    </sheetView>
  </sheetViews>
  <sheetFormatPr defaultColWidth="8.81640625" defaultRowHeight="14.25" customHeight="1" x14ac:dyDescent="0.35"/>
  <cols>
    <col min="1" max="1" width="7.36328125" style="3" customWidth="1"/>
    <col min="2" max="2" width="27.54296875" customWidth="1"/>
    <col min="3" max="3" width="15.81640625" customWidth="1"/>
    <col min="4" max="4" width="25.1796875" customWidth="1"/>
    <col min="5" max="5" width="10.7265625" customWidth="1"/>
    <col min="6" max="7" width="11.1796875" customWidth="1"/>
    <col min="8" max="8" width="16.7265625" customWidth="1"/>
    <col min="9" max="20" width="189.1796875" style="2" hidden="1" customWidth="1"/>
    <col min="21" max="21" width="189.1796875" style="1" hidden="1" customWidth="1"/>
    <col min="22" max="22" width="68.54296875" style="1" hidden="1" customWidth="1"/>
    <col min="23" max="33" width="101.54296875" style="1" hidden="1" customWidth="1"/>
  </cols>
  <sheetData>
    <row r="1" spans="1:34" ht="15" customHeight="1" x14ac:dyDescent="0.35">
      <c r="A1"/>
      <c r="H1" s="10" t="s">
        <v>36</v>
      </c>
      <c r="I1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14.5" x14ac:dyDescent="0.35">
      <c r="H2" s="10" t="s">
        <v>51</v>
      </c>
      <c r="I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ht="14.5" x14ac:dyDescent="0.35">
      <c r="B3" s="8"/>
      <c r="C3" s="8"/>
      <c r="D3" s="8"/>
      <c r="E3" s="8"/>
      <c r="F3" s="8"/>
      <c r="G3" s="8"/>
      <c r="H3" s="8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21" customHeight="1" x14ac:dyDescent="0.35">
      <c r="A4" s="48" t="s">
        <v>35</v>
      </c>
      <c r="B4" s="48"/>
      <c r="C4" s="48"/>
      <c r="D4" s="48"/>
      <c r="E4" s="48"/>
      <c r="F4" s="48"/>
      <c r="G4" s="48"/>
      <c r="H4" s="48"/>
    </row>
    <row r="5" spans="1:34" ht="14.25" customHeight="1" x14ac:dyDescent="0.35">
      <c r="A5" s="15"/>
      <c r="B5" s="16"/>
      <c r="C5" s="16"/>
      <c r="D5" s="16"/>
      <c r="E5" s="16"/>
      <c r="F5" s="16"/>
      <c r="G5" s="16"/>
      <c r="H5" s="16"/>
    </row>
    <row r="6" spans="1:34" ht="14.5" x14ac:dyDescent="0.35">
      <c r="A6" s="49" t="s">
        <v>34</v>
      </c>
      <c r="B6" s="49"/>
      <c r="C6" s="49"/>
      <c r="D6" s="49"/>
      <c r="E6" s="49"/>
      <c r="F6" s="49"/>
      <c r="G6" s="49"/>
      <c r="H6" s="49"/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</row>
    <row r="7" spans="1:34" ht="14.5" x14ac:dyDescent="0.35">
      <c r="A7" s="50" t="s">
        <v>33</v>
      </c>
      <c r="B7" s="50"/>
      <c r="C7" s="50"/>
      <c r="D7" s="50"/>
      <c r="E7" s="50"/>
      <c r="F7" s="50"/>
      <c r="G7" s="50"/>
      <c r="H7" s="50"/>
    </row>
    <row r="8" spans="1:34" ht="14.5" x14ac:dyDescent="0.35">
      <c r="A8" s="17"/>
      <c r="B8" s="17"/>
      <c r="C8" s="17"/>
      <c r="D8" s="17"/>
      <c r="E8" s="17"/>
      <c r="F8" s="17"/>
      <c r="G8" s="17"/>
      <c r="H8" s="18" t="s">
        <v>43</v>
      </c>
    </row>
    <row r="9" spans="1:34" ht="26.25" customHeight="1" x14ac:dyDescent="0.35">
      <c r="A9" s="51" t="s">
        <v>32</v>
      </c>
      <c r="B9" s="51" t="s">
        <v>31</v>
      </c>
      <c r="C9" s="51"/>
      <c r="D9" s="51"/>
      <c r="E9" s="51" t="s">
        <v>1</v>
      </c>
      <c r="F9" s="51" t="s">
        <v>2</v>
      </c>
      <c r="G9" s="52" t="s">
        <v>30</v>
      </c>
      <c r="H9" s="54" t="s">
        <v>29</v>
      </c>
    </row>
    <row r="10" spans="1:34" ht="32.25" customHeight="1" x14ac:dyDescent="0.35">
      <c r="A10" s="51"/>
      <c r="B10" s="51"/>
      <c r="C10" s="51"/>
      <c r="D10" s="51"/>
      <c r="E10" s="51"/>
      <c r="F10" s="51"/>
      <c r="G10" s="53"/>
      <c r="H10" s="55"/>
    </row>
    <row r="11" spans="1:34" ht="14.5" x14ac:dyDescent="0.35">
      <c r="A11" s="19">
        <v>1</v>
      </c>
      <c r="B11" s="47">
        <v>2</v>
      </c>
      <c r="C11" s="47"/>
      <c r="D11" s="47"/>
      <c r="E11" s="20">
        <v>3</v>
      </c>
      <c r="F11" s="20">
        <v>4</v>
      </c>
      <c r="G11" s="20">
        <v>5</v>
      </c>
      <c r="H11" s="20">
        <v>6</v>
      </c>
    </row>
    <row r="12" spans="1:34" ht="14.5" x14ac:dyDescent="0.35">
      <c r="A12" s="46" t="s">
        <v>45</v>
      </c>
      <c r="B12" s="46"/>
      <c r="C12" s="46"/>
      <c r="D12" s="46"/>
      <c r="E12" s="46"/>
      <c r="F12" s="46"/>
      <c r="G12" s="46"/>
      <c r="H12" s="46"/>
      <c r="U12" s="6" t="s">
        <v>6</v>
      </c>
      <c r="V12" s="5"/>
      <c r="W12" s="4"/>
      <c r="X12" s="5"/>
      <c r="Y12" s="4"/>
    </row>
    <row r="13" spans="1:34" ht="14.5" x14ac:dyDescent="0.35">
      <c r="A13" s="37">
        <v>1.1000000000000001</v>
      </c>
      <c r="B13" s="45" t="s">
        <v>7</v>
      </c>
      <c r="C13" s="45"/>
      <c r="D13" s="45"/>
      <c r="E13" s="22" t="s">
        <v>8</v>
      </c>
      <c r="F13" s="23">
        <v>72.709999999999994</v>
      </c>
      <c r="G13" s="24"/>
      <c r="H13" s="24"/>
      <c r="U13" s="6"/>
      <c r="V13" s="5" t="s">
        <v>7</v>
      </c>
      <c r="W13" s="4"/>
      <c r="X13" s="5"/>
      <c r="Y13" s="4"/>
    </row>
    <row r="14" spans="1:34" ht="26" x14ac:dyDescent="0.35">
      <c r="A14" s="37" t="s">
        <v>57</v>
      </c>
      <c r="B14" s="45" t="s">
        <v>9</v>
      </c>
      <c r="C14" s="45"/>
      <c r="D14" s="45"/>
      <c r="E14" s="22" t="s">
        <v>3</v>
      </c>
      <c r="F14" s="21">
        <v>17.7</v>
      </c>
      <c r="G14" s="24"/>
      <c r="H14" s="24"/>
      <c r="U14" s="6"/>
      <c r="V14" s="5" t="s">
        <v>9</v>
      </c>
      <c r="W14" s="4"/>
      <c r="X14" s="5"/>
      <c r="Y14" s="4"/>
    </row>
    <row r="15" spans="1:34" ht="14.5" x14ac:dyDescent="0.35">
      <c r="A15" s="37" t="s">
        <v>58</v>
      </c>
      <c r="B15" s="45" t="s">
        <v>10</v>
      </c>
      <c r="C15" s="45"/>
      <c r="D15" s="45"/>
      <c r="E15" s="22" t="s">
        <v>4</v>
      </c>
      <c r="F15" s="27">
        <v>3</v>
      </c>
      <c r="G15" s="24"/>
      <c r="H15" s="24"/>
      <c r="U15" s="6"/>
      <c r="V15" s="5" t="s">
        <v>10</v>
      </c>
      <c r="W15" s="4"/>
      <c r="X15" s="5"/>
      <c r="Y15" s="4"/>
    </row>
    <row r="16" spans="1:34" ht="14.5" x14ac:dyDescent="0.35">
      <c r="A16" s="37" t="s">
        <v>52</v>
      </c>
      <c r="B16" s="42" t="s">
        <v>53</v>
      </c>
      <c r="C16" s="42"/>
      <c r="D16" s="42"/>
      <c r="E16" s="38" t="s">
        <v>54</v>
      </c>
      <c r="F16" s="39">
        <v>3</v>
      </c>
      <c r="G16" s="40"/>
      <c r="H16" s="40"/>
      <c r="U16" s="6"/>
      <c r="V16" s="5"/>
      <c r="W16" s="4"/>
      <c r="X16" s="5"/>
      <c r="Y16" s="4"/>
    </row>
    <row r="17" spans="1:25" ht="14.5" x14ac:dyDescent="0.35">
      <c r="A17" s="37" t="s">
        <v>59</v>
      </c>
      <c r="B17" s="45" t="s">
        <v>11</v>
      </c>
      <c r="C17" s="45"/>
      <c r="D17" s="45"/>
      <c r="E17" s="22" t="s">
        <v>4</v>
      </c>
      <c r="F17" s="23">
        <v>0.14000000000000001</v>
      </c>
      <c r="G17" s="24"/>
      <c r="H17" s="24"/>
      <c r="U17" s="6"/>
      <c r="V17" s="5" t="s">
        <v>11</v>
      </c>
      <c r="W17" s="4"/>
      <c r="X17" s="5"/>
      <c r="Y17" s="4"/>
    </row>
    <row r="18" spans="1:25" ht="26" x14ac:dyDescent="0.35">
      <c r="A18" s="37" t="s">
        <v>60</v>
      </c>
      <c r="B18" s="45" t="s">
        <v>12</v>
      </c>
      <c r="C18" s="45"/>
      <c r="D18" s="45"/>
      <c r="E18" s="22" t="s">
        <v>8</v>
      </c>
      <c r="F18" s="27">
        <v>38</v>
      </c>
      <c r="G18" s="24"/>
      <c r="H18" s="24"/>
      <c r="U18" s="6"/>
      <c r="V18" s="5" t="s">
        <v>12</v>
      </c>
      <c r="W18" s="4"/>
      <c r="X18" s="5"/>
      <c r="Y18" s="4"/>
    </row>
    <row r="19" spans="1:25" ht="14.5" x14ac:dyDescent="0.35">
      <c r="A19" s="37" t="s">
        <v>61</v>
      </c>
      <c r="B19" s="45" t="s">
        <v>13</v>
      </c>
      <c r="C19" s="45"/>
      <c r="D19" s="45"/>
      <c r="E19" s="22" t="s">
        <v>5</v>
      </c>
      <c r="F19" s="26">
        <v>6.0279999999999996</v>
      </c>
      <c r="G19" s="24"/>
      <c r="H19" s="24"/>
      <c r="U19" s="6"/>
      <c r="V19" s="5" t="s">
        <v>13</v>
      </c>
      <c r="W19" s="4"/>
      <c r="X19" s="5"/>
      <c r="Y19" s="4"/>
    </row>
    <row r="20" spans="1:25" ht="14.5" x14ac:dyDescent="0.35">
      <c r="A20" s="22"/>
      <c r="B20" s="43" t="s">
        <v>48</v>
      </c>
      <c r="C20" s="43"/>
      <c r="D20" s="43"/>
      <c r="E20" s="43"/>
      <c r="F20" s="43"/>
      <c r="G20" s="43"/>
      <c r="H20" s="25">
        <f>SUM(H13:H19)</f>
        <v>0</v>
      </c>
      <c r="U20" s="6"/>
      <c r="V20" s="5"/>
      <c r="W20" s="4" t="s">
        <v>28</v>
      </c>
      <c r="X20" s="5"/>
      <c r="Y20" s="4"/>
    </row>
    <row r="21" spans="1:25" ht="14.5" x14ac:dyDescent="0.35">
      <c r="A21" s="46" t="s">
        <v>46</v>
      </c>
      <c r="B21" s="46"/>
      <c r="C21" s="46"/>
      <c r="D21" s="46"/>
      <c r="E21" s="46"/>
      <c r="F21" s="46"/>
      <c r="G21" s="46"/>
      <c r="H21" s="46"/>
      <c r="U21" s="6" t="s">
        <v>14</v>
      </c>
      <c r="V21" s="5"/>
      <c r="W21" s="4"/>
      <c r="X21" s="5"/>
      <c r="Y21" s="4"/>
    </row>
    <row r="22" spans="1:25" ht="14.5" x14ac:dyDescent="0.35">
      <c r="A22" s="41">
        <v>2.1</v>
      </c>
      <c r="B22" s="45" t="s">
        <v>7</v>
      </c>
      <c r="C22" s="45"/>
      <c r="D22" s="45"/>
      <c r="E22" s="22" t="s">
        <v>8</v>
      </c>
      <c r="F22" s="23">
        <v>212.96</v>
      </c>
      <c r="G22" s="24"/>
      <c r="H22" s="24"/>
      <c r="U22" s="6"/>
      <c r="V22" s="5" t="s">
        <v>7</v>
      </c>
      <c r="W22" s="4"/>
      <c r="X22" s="5"/>
      <c r="Y22" s="4"/>
    </row>
    <row r="23" spans="1:25" ht="26" x14ac:dyDescent="0.35">
      <c r="A23" s="41">
        <v>2.2000000000000002</v>
      </c>
      <c r="B23" s="45" t="s">
        <v>15</v>
      </c>
      <c r="C23" s="45"/>
      <c r="D23" s="45"/>
      <c r="E23" s="22" t="s">
        <v>3</v>
      </c>
      <c r="F23" s="21">
        <v>60.2</v>
      </c>
      <c r="G23" s="24"/>
      <c r="H23" s="24"/>
      <c r="U23" s="6"/>
      <c r="V23" s="5" t="s">
        <v>15</v>
      </c>
      <c r="W23" s="4"/>
      <c r="X23" s="5"/>
      <c r="Y23" s="4"/>
    </row>
    <row r="24" spans="1:25" ht="14.5" x14ac:dyDescent="0.35">
      <c r="A24" s="41">
        <v>2.2999999999999998</v>
      </c>
      <c r="B24" s="45" t="s">
        <v>16</v>
      </c>
      <c r="C24" s="45"/>
      <c r="D24" s="45"/>
      <c r="E24" s="22" t="s">
        <v>4</v>
      </c>
      <c r="F24" s="27">
        <v>3</v>
      </c>
      <c r="G24" s="24"/>
      <c r="H24" s="24"/>
      <c r="U24" s="6"/>
      <c r="V24" s="5" t="s">
        <v>16</v>
      </c>
      <c r="W24" s="4"/>
      <c r="X24" s="5"/>
      <c r="Y24" s="4"/>
    </row>
    <row r="25" spans="1:25" ht="14.5" x14ac:dyDescent="0.35">
      <c r="A25" s="41">
        <v>2.4</v>
      </c>
      <c r="B25" s="42" t="s">
        <v>53</v>
      </c>
      <c r="C25" s="42"/>
      <c r="D25" s="42"/>
      <c r="E25" s="38" t="s">
        <v>54</v>
      </c>
      <c r="F25" s="39">
        <v>3</v>
      </c>
      <c r="G25" s="40"/>
      <c r="H25" s="40"/>
      <c r="U25" s="6"/>
      <c r="V25" s="5"/>
      <c r="W25" s="4"/>
      <c r="X25" s="5"/>
      <c r="Y25" s="4"/>
    </row>
    <row r="26" spans="1:25" ht="14.5" x14ac:dyDescent="0.35">
      <c r="A26" s="41">
        <v>2.5</v>
      </c>
      <c r="B26" s="45" t="s">
        <v>17</v>
      </c>
      <c r="C26" s="45"/>
      <c r="D26" s="45"/>
      <c r="E26" s="22" t="s">
        <v>4</v>
      </c>
      <c r="F26" s="23">
        <v>0.14000000000000001</v>
      </c>
      <c r="G26" s="24"/>
      <c r="H26" s="24"/>
      <c r="U26" s="6"/>
      <c r="V26" s="5" t="s">
        <v>17</v>
      </c>
      <c r="W26" s="4"/>
      <c r="X26" s="5"/>
      <c r="Y26" s="4"/>
    </row>
    <row r="27" spans="1:25" ht="26" x14ac:dyDescent="0.35">
      <c r="A27" s="41">
        <v>2.6</v>
      </c>
      <c r="B27" s="45" t="s">
        <v>18</v>
      </c>
      <c r="C27" s="45"/>
      <c r="D27" s="45"/>
      <c r="E27" s="22" t="s">
        <v>8</v>
      </c>
      <c r="F27" s="27">
        <v>140</v>
      </c>
      <c r="G27" s="24"/>
      <c r="H27" s="24"/>
      <c r="U27" s="6"/>
      <c r="V27" s="5" t="s">
        <v>18</v>
      </c>
      <c r="W27" s="4"/>
      <c r="X27" s="5"/>
      <c r="Y27" s="4"/>
    </row>
    <row r="28" spans="1:25" ht="14.5" x14ac:dyDescent="0.35">
      <c r="A28" s="41">
        <v>2.7</v>
      </c>
      <c r="B28" s="45" t="s">
        <v>13</v>
      </c>
      <c r="C28" s="45"/>
      <c r="D28" s="45"/>
      <c r="E28" s="22" t="s">
        <v>5</v>
      </c>
      <c r="F28" s="23">
        <v>21.53</v>
      </c>
      <c r="G28" s="24"/>
      <c r="H28" s="24"/>
      <c r="U28" s="6"/>
      <c r="V28" s="5" t="s">
        <v>13</v>
      </c>
      <c r="W28" s="4"/>
      <c r="X28" s="5"/>
      <c r="Y28" s="4"/>
    </row>
    <row r="29" spans="1:25" ht="14.5" x14ac:dyDescent="0.35">
      <c r="A29" s="22"/>
      <c r="B29" s="43" t="s">
        <v>49</v>
      </c>
      <c r="C29" s="43"/>
      <c r="D29" s="43"/>
      <c r="E29" s="43"/>
      <c r="F29" s="43"/>
      <c r="G29" s="43"/>
      <c r="H29" s="25">
        <f>SUM(H22:H28)</f>
        <v>0</v>
      </c>
      <c r="U29" s="6"/>
      <c r="V29" s="5"/>
      <c r="W29" s="4" t="s">
        <v>27</v>
      </c>
      <c r="X29" s="5"/>
      <c r="Y29" s="4"/>
    </row>
    <row r="30" spans="1:25" ht="14.5" x14ac:dyDescent="0.35">
      <c r="A30" s="46" t="s">
        <v>47</v>
      </c>
      <c r="B30" s="46"/>
      <c r="C30" s="46"/>
      <c r="D30" s="46"/>
      <c r="E30" s="46"/>
      <c r="F30" s="46"/>
      <c r="G30" s="46"/>
      <c r="H30" s="46"/>
      <c r="U30" s="6" t="s">
        <v>19</v>
      </c>
      <c r="V30" s="5"/>
      <c r="W30" s="4"/>
      <c r="X30" s="5"/>
      <c r="Y30" s="4"/>
    </row>
    <row r="31" spans="1:25" ht="14.5" x14ac:dyDescent="0.35">
      <c r="A31" s="41">
        <v>3.1</v>
      </c>
      <c r="B31" s="45" t="s">
        <v>20</v>
      </c>
      <c r="C31" s="45"/>
      <c r="D31" s="45"/>
      <c r="E31" s="22" t="s">
        <v>3</v>
      </c>
      <c r="F31" s="27">
        <v>1565</v>
      </c>
      <c r="G31" s="24"/>
      <c r="H31" s="24"/>
      <c r="U31" s="6"/>
      <c r="V31" s="5" t="s">
        <v>20</v>
      </c>
      <c r="W31" s="4"/>
      <c r="X31" s="5"/>
      <c r="Y31" s="4"/>
    </row>
    <row r="32" spans="1:25" ht="14.5" x14ac:dyDescent="0.35">
      <c r="A32" s="41">
        <v>3.2</v>
      </c>
      <c r="B32" s="45" t="s">
        <v>21</v>
      </c>
      <c r="C32" s="45"/>
      <c r="D32" s="45"/>
      <c r="E32" s="22" t="s">
        <v>4</v>
      </c>
      <c r="F32" s="27">
        <v>1</v>
      </c>
      <c r="G32" s="24"/>
      <c r="H32" s="24"/>
      <c r="U32" s="6"/>
      <c r="V32" s="5" t="s">
        <v>21</v>
      </c>
      <c r="W32" s="4"/>
      <c r="X32" s="5"/>
      <c r="Y32" s="4"/>
    </row>
    <row r="33" spans="1:33" ht="14.5" x14ac:dyDescent="0.35">
      <c r="A33" s="41">
        <v>3.3</v>
      </c>
      <c r="B33" s="42" t="s">
        <v>55</v>
      </c>
      <c r="C33" s="42"/>
      <c r="D33" s="42"/>
      <c r="E33" s="38" t="s">
        <v>4</v>
      </c>
      <c r="F33" s="39">
        <v>1</v>
      </c>
      <c r="G33" s="40"/>
      <c r="H33" s="40"/>
      <c r="U33" s="6"/>
      <c r="V33" s="5"/>
      <c r="W33" s="4"/>
      <c r="X33" s="5"/>
      <c r="Y33" s="4"/>
    </row>
    <row r="34" spans="1:33" ht="14.5" x14ac:dyDescent="0.35">
      <c r="A34" s="41">
        <v>3.4</v>
      </c>
      <c r="B34" s="42" t="s">
        <v>56</v>
      </c>
      <c r="C34" s="42"/>
      <c r="D34" s="42"/>
      <c r="E34" s="38" t="s">
        <v>4</v>
      </c>
      <c r="F34" s="39">
        <v>2</v>
      </c>
      <c r="G34" s="40"/>
      <c r="H34" s="40"/>
      <c r="U34" s="6"/>
      <c r="V34" s="5"/>
      <c r="W34" s="4"/>
      <c r="X34" s="5"/>
      <c r="Y34" s="4"/>
    </row>
    <row r="35" spans="1:33" ht="14.5" x14ac:dyDescent="0.35">
      <c r="A35" s="41">
        <v>3.5</v>
      </c>
      <c r="B35" s="45" t="s">
        <v>22</v>
      </c>
      <c r="C35" s="45"/>
      <c r="D35" s="45"/>
      <c r="E35" s="22" t="s">
        <v>4</v>
      </c>
      <c r="F35" s="27">
        <v>1</v>
      </c>
      <c r="G35" s="24"/>
      <c r="H35" s="24"/>
      <c r="U35" s="6"/>
      <c r="V35" s="5" t="s">
        <v>22</v>
      </c>
      <c r="W35" s="4"/>
      <c r="X35" s="5"/>
      <c r="Y35" s="4"/>
    </row>
    <row r="36" spans="1:33" ht="14.5" x14ac:dyDescent="0.35">
      <c r="A36" s="22"/>
      <c r="B36" s="43" t="s">
        <v>50</v>
      </c>
      <c r="C36" s="43"/>
      <c r="D36" s="43"/>
      <c r="E36" s="43"/>
      <c r="F36" s="43"/>
      <c r="G36" s="43"/>
      <c r="H36" s="25">
        <f>SUM(H31:H35)</f>
        <v>0</v>
      </c>
      <c r="U36" s="6"/>
      <c r="V36" s="5"/>
      <c r="W36" s="4" t="s">
        <v>26</v>
      </c>
      <c r="X36" s="5"/>
      <c r="Y36" s="4"/>
    </row>
    <row r="37" spans="1:33" ht="14.5" x14ac:dyDescent="0.35">
      <c r="A37" s="22"/>
      <c r="B37" s="43" t="s">
        <v>25</v>
      </c>
      <c r="C37" s="43"/>
      <c r="D37" s="43"/>
      <c r="E37" s="43"/>
      <c r="F37" s="43"/>
      <c r="G37" s="43"/>
      <c r="H37" s="25">
        <f>H20+H29+H36</f>
        <v>0</v>
      </c>
      <c r="Z37" s="4" t="s">
        <v>25</v>
      </c>
      <c r="AA37" s="4" t="s">
        <v>0</v>
      </c>
      <c r="AB37" s="4" t="s">
        <v>0</v>
      </c>
      <c r="AC37" s="4" t="s">
        <v>0</v>
      </c>
      <c r="AD37" s="4" t="s">
        <v>0</v>
      </c>
      <c r="AE37" s="4" t="s">
        <v>0</v>
      </c>
    </row>
    <row r="38" spans="1:33" ht="45" customHeight="1" x14ac:dyDescent="0.35">
      <c r="A38" s="22"/>
      <c r="B38" s="44" t="s">
        <v>62</v>
      </c>
      <c r="C38" s="44"/>
      <c r="D38" s="44"/>
      <c r="E38" s="44"/>
      <c r="F38" s="44"/>
      <c r="G38" s="44"/>
      <c r="H38" s="24"/>
      <c r="Z38" s="4"/>
      <c r="AA38" s="4"/>
      <c r="AB38" s="4"/>
      <c r="AC38" s="4"/>
      <c r="AD38" s="4"/>
      <c r="AE38" s="4"/>
      <c r="AF38" s="5" t="s">
        <v>24</v>
      </c>
    </row>
    <row r="39" spans="1:33" ht="14.5" x14ac:dyDescent="0.35">
      <c r="A39" s="22"/>
      <c r="B39" s="43" t="s">
        <v>44</v>
      </c>
      <c r="C39" s="43"/>
      <c r="D39" s="43"/>
      <c r="E39" s="43"/>
      <c r="F39" s="43"/>
      <c r="G39" s="43"/>
      <c r="H39" s="25">
        <f>H37+H38</f>
        <v>0</v>
      </c>
      <c r="Z39" s="4"/>
      <c r="AA39" s="4"/>
      <c r="AB39" s="4"/>
      <c r="AC39" s="4"/>
      <c r="AD39" s="4"/>
      <c r="AE39" s="4"/>
      <c r="AF39" s="5"/>
      <c r="AG39" s="4" t="s">
        <v>23</v>
      </c>
    </row>
    <row r="41" spans="1:33" s="30" customFormat="1" ht="14.25" customHeight="1" x14ac:dyDescent="0.35">
      <c r="A41" s="28"/>
      <c r="B41" s="29" t="s">
        <v>37</v>
      </c>
      <c r="F41" s="29" t="s">
        <v>39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1:33" s="30" customFormat="1" ht="14.25" customHeight="1" x14ac:dyDescent="0.35">
      <c r="A42" s="28"/>
      <c r="B42" s="33"/>
      <c r="F42" s="33" t="s">
        <v>40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1:33" s="30" customFormat="1" ht="14.25" customHeight="1" x14ac:dyDescent="0.35">
      <c r="A43" s="28"/>
      <c r="B43" s="33"/>
      <c r="F43" s="33" t="s">
        <v>41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1:33" s="30" customFormat="1" ht="42" customHeight="1" x14ac:dyDescent="0.35">
      <c r="A44" s="28"/>
      <c r="B44" s="34"/>
      <c r="F44" s="35"/>
      <c r="G44" s="36"/>
      <c r="H44" s="33" t="s">
        <v>42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1:33" ht="14.25" customHeight="1" x14ac:dyDescent="0.35">
      <c r="A45" s="13"/>
      <c r="B45" s="11" t="s">
        <v>38</v>
      </c>
      <c r="C45" s="14"/>
      <c r="D45" s="14"/>
      <c r="E45" s="14"/>
      <c r="F45" s="12" t="s">
        <v>38</v>
      </c>
      <c r="G45" s="14"/>
      <c r="H45" s="14"/>
    </row>
  </sheetData>
  <mergeCells count="38">
    <mergeCell ref="B18:D18"/>
    <mergeCell ref="B16:D16"/>
    <mergeCell ref="B11:D11"/>
    <mergeCell ref="A4:H4"/>
    <mergeCell ref="A6:H6"/>
    <mergeCell ref="A7:H7"/>
    <mergeCell ref="A9:A10"/>
    <mergeCell ref="B9:D10"/>
    <mergeCell ref="E9:E10"/>
    <mergeCell ref="F9:F10"/>
    <mergeCell ref="G9:G10"/>
    <mergeCell ref="H9:H10"/>
    <mergeCell ref="A12:H12"/>
    <mergeCell ref="B13:D13"/>
    <mergeCell ref="B14:D14"/>
    <mergeCell ref="B15:D15"/>
    <mergeCell ref="B17:D17"/>
    <mergeCell ref="B39:G39"/>
    <mergeCell ref="B29:G29"/>
    <mergeCell ref="B19:D19"/>
    <mergeCell ref="B23:D23"/>
    <mergeCell ref="B24:D24"/>
    <mergeCell ref="B26:D26"/>
    <mergeCell ref="B27:D27"/>
    <mergeCell ref="B28:D28"/>
    <mergeCell ref="B36:G36"/>
    <mergeCell ref="A30:H30"/>
    <mergeCell ref="B31:D31"/>
    <mergeCell ref="B32:D32"/>
    <mergeCell ref="B35:D35"/>
    <mergeCell ref="B20:G20"/>
    <mergeCell ref="A21:H21"/>
    <mergeCell ref="B22:D22"/>
    <mergeCell ref="B25:D25"/>
    <mergeCell ref="B33:D33"/>
    <mergeCell ref="B34:D34"/>
    <mergeCell ref="B37:G37"/>
    <mergeCell ref="B38:G38"/>
  </mergeCells>
  <pageMargins left="0.70866141732283472" right="0.31496062992125984" top="0.74803149606299213" bottom="0.74803149606299213" header="0.31496062992125984" footer="0.31496062992125984"/>
  <pageSetup paperSize="9" scale="73" firstPageNumber="36" fitToHeight="0" orientation="portrait" useFirstPageNumber="1" r:id="rId1"/>
  <headerFooter>
    <oddFooter>&amp;L&amp;"Times New Roman,курсив"Договор №260157410/04 от  "  "            2026г.&amp;R&amp;"Times New Roman,обычный"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'Форма КП'!Заголовки_для_печати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Жуков Илья Павлович</cp:lastModifiedBy>
  <cp:lastPrinted>2026-08-06T09:38:13Z</cp:lastPrinted>
  <dcterms:created xsi:type="dcterms:W3CDTF">2020-09-30T08:50:27Z</dcterms:created>
  <dcterms:modified xsi:type="dcterms:W3CDTF">2026-08-11T05:27:26Z</dcterms:modified>
</cp:coreProperties>
</file>